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15" windowWidth="15570" windowHeight="1251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" i="1" l="1"/>
  <c r="F5" i="1" l="1"/>
  <c r="F6" i="1" s="1"/>
  <c r="E10" i="1" l="1"/>
  <c r="E12" i="1" l="1"/>
</calcChain>
</file>

<file path=xl/sharedStrings.xml><?xml version="1.0" encoding="utf-8"?>
<sst xmlns="http://schemas.openxmlformats.org/spreadsheetml/2006/main" count="14" uniqueCount="14">
  <si>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</si>
  <si>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</si>
  <si>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</si>
  <si>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</si>
  <si>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</si>
  <si>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</si>
  <si>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</si>
  <si>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</si>
  <si>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 xml:space="preserve">Quantità
</t>
  </si>
  <si>
    <t>Abbonamenti al quotidiano "Il Sole 24 Ore online" dal 1/1/2020 al 31/12/2020</t>
  </si>
  <si>
    <t>26</t>
  </si>
  <si>
    <t>2</t>
  </si>
  <si>
    <t>Abbonamenti Business Class Pro dal 1/1/2020 al 31/12/2020</t>
  </si>
  <si>
    <t>RdA 49478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</si>
</sst>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164" fontId="15" fillId="0" borderId="6" xfId="0" applyNumberFormat="1" applyFont="1" applyBorder="1" applyAlignment="1" applyProtection="1">
      <alignment horizontal="center" vertical="center" wrapText="1"/>
      <protection locked="0"/>
    </xf>
    <xf numFmtId="164" fontId="15" fillId="0" borderId="7" xfId="0" applyNumberFormat="1" applyFont="1" applyBorder="1" applyAlignment="1" applyProtection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1" fillId="0" borderId="10" xfId="0" applyFont="1" applyBorder="1" applyAlignment="1">
      <alignment vertical="center"/>
    </xf>
    <xf numFmtId="0" fontId="14" fillId="2" borderId="5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vertical="center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/>
    </xf>
    <xf numFmtId="164" fontId="12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12"/>
  <sheetViews>
    <sheetView tabSelected="1" zoomScale="90" zoomScaleNormal="90" workbookViewId="0">
      <selection activeCell="M5" sqref="M5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41.7109375" customWidth="1"/>
    <col min="4" max="4" width="10.42578125" customWidth="1"/>
    <col min="5" max="5" width="23.42578125" customWidth="1"/>
    <col min="6" max="6" width="24.7109375" customWidth="1"/>
  </cols>
  <sheetData>
    <row r="1" spans="3:9" ht="18" customHeight="1" thickBot="1" x14ac:dyDescent="0.3">
      <c r="C1" s="1" t="s">
        <v>13</v>
      </c>
      <c r="G1" s="9"/>
    </row>
    <row r="2" spans="3:9" ht="15.75" thickBot="1" x14ac:dyDescent="0.3">
      <c r="E2" s="8" t="s">
        <v>0</v>
      </c>
      <c r="G2" s="9"/>
    </row>
    <row r="3" spans="3:9" ht="60.75" customHeight="1" thickBot="1" x14ac:dyDescent="0.3">
      <c r="C3" s="23" t="s">
        <v>1</v>
      </c>
      <c r="D3" s="22" t="s">
        <v>8</v>
      </c>
      <c r="E3" s="13" t="s">
        <v>6</v>
      </c>
      <c r="F3" s="14" t="s">
        <v>2</v>
      </c>
    </row>
    <row r="4" spans="3:9" ht="60.75" customHeight="1" thickBot="1" x14ac:dyDescent="0.3">
      <c r="C4" s="18" t="s">
        <v>9</v>
      </c>
      <c r="D4" s="18" t="s">
        <v>10</v>
      </c>
      <c r="E4" s="15"/>
      <c r="F4" s="16">
        <f>D4*E4</f>
        <v>0</v>
      </c>
    </row>
    <row r="5" spans="3:9" ht="61.5" customHeight="1" thickBot="1" x14ac:dyDescent="0.3">
      <c r="C5" s="18" t="s">
        <v>12</v>
      </c>
      <c r="D5" s="17" t="s">
        <v>11</v>
      </c>
      <c r="E5" s="15"/>
      <c r="F5" s="16">
        <f>D5*E5</f>
        <v>0</v>
      </c>
    </row>
    <row r="6" spans="3:9" ht="74.25" customHeight="1" thickBot="1" x14ac:dyDescent="0.3">
      <c r="C6" s="24" t="s">
        <v>3</v>
      </c>
      <c r="D6" s="19"/>
      <c r="E6" s="21"/>
      <c r="F6" s="20">
        <f>IF((SUM(F4:F5))&lt;=E8,(SUM(F4:F5)),"ERRORE l'importo offerto supera la base d'asta")</f>
        <v>0</v>
      </c>
    </row>
    <row r="7" spans="3:9" ht="12.75" customHeight="1" thickBot="1" x14ac:dyDescent="0.3">
      <c r="E7" s="1"/>
      <c r="F7" s="4"/>
      <c r="G7" s="2"/>
      <c r="H7" s="2"/>
      <c r="I7" s="2"/>
    </row>
    <row r="8" spans="3:9" s="2" customFormat="1" ht="41.25" customHeight="1" thickBot="1" x14ac:dyDescent="0.3">
      <c r="C8" s="12" t="s">
        <v>5</v>
      </c>
      <c r="E8" s="25">
        <v>7434</v>
      </c>
      <c r="F8" s="26"/>
    </row>
    <row r="9" spans="3:9" s="2" customFormat="1" ht="15" customHeight="1" thickBot="1" x14ac:dyDescent="0.3">
      <c r="C9" s="3"/>
      <c r="E9" s="6"/>
    </row>
    <row r="10" spans="3:9" s="2" customFormat="1" ht="66" customHeight="1" thickBot="1" x14ac:dyDescent="0.3">
      <c r="C10" s="12" t="s">
        <v>7</v>
      </c>
      <c r="E10" s="27" t="str">
        <f>IF(F6&gt;E8,"ATTENZIONE: L'offerta complessiva è superiore alla Base d'asta","OK")</f>
        <v>OK</v>
      </c>
      <c r="F10" s="28"/>
      <c r="G10"/>
      <c r="H10"/>
      <c r="I10"/>
    </row>
    <row r="11" spans="3:9" s="2" customFormat="1" ht="15" customHeight="1" thickBot="1" x14ac:dyDescent="0.3">
      <c r="C11" s="5"/>
      <c r="E11" s="10"/>
      <c r="G11" s="11"/>
      <c r="H11" s="11"/>
      <c r="I11" s="11"/>
    </row>
    <row r="12" spans="3:9" ht="31.5" customHeight="1" thickBot="1" x14ac:dyDescent="0.3">
      <c r="C12" s="7" t="s">
        <v>4</v>
      </c>
      <c r="E12" s="29">
        <f>IF((F6&lt;=E8),F6,"ERRORE")</f>
        <v>0</v>
      </c>
      <c r="F12" s="30"/>
    </row>
  </sheetData>
  <mergeCells count="3">
    <mergeCell ref="E8:F8"/>
    <mergeCell ref="E10:F10"/>
    <mergeCell ref="E12:F12"/>
  </mergeCells>
  <conditionalFormatting sqref="E12">
    <cfRule type="cellIs" dxfId="5" priority="6" operator="equal">
      <formula>$E$8</formula>
    </cfRule>
    <cfRule type="cellIs" dxfId="4" priority="7" operator="lessThan">
      <formula>$E$8</formula>
    </cfRule>
    <cfRule type="cellIs" dxfId="3" priority="9" operator="greaterThan">
      <formula>$E$8</formula>
    </cfRule>
  </conditionalFormatting>
  <conditionalFormatting sqref="F6">
    <cfRule type="cellIs" dxfId="2" priority="10" operator="greaterThan">
      <formula>#REF!</formula>
    </cfRule>
  </conditionalFormatting>
  <conditionalFormatting sqref="E12:F12">
    <cfRule type="cellIs" dxfId="1" priority="1" operator="greaterThan">
      <formula>$E$8</formula>
    </cfRule>
    <cfRule type="cellIs" dxfId="0" priority="2" operator="lessThanOrEqual">
      <formula>$E$8</formula>
    </cfRule>
  </conditionalFormatting>
  <dataValidations count="1">
    <dataValidation type="custom" operator="equal" allowBlank="1" showInputMessage="1" showErrorMessage="1" error="Non è possibile inserire più di due cifre decimali" sqref="E5">
      <formula1>(LEN(E5)-LEN(INT(E5)))&lt;=3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2019-10-24T11:09:40Z</dcterms:modified>
</cp:coreProperties>
</file>